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P Western Odisha Distribution Limited\K. C. Nanda - ARRTPWODL-Nov-2022\ARR FY 23-24\ARR Filing Volume-II\"/>
    </mc:Choice>
  </mc:AlternateContent>
  <xr:revisionPtr revIDLastSave="19" documentId="8_{FD4DA781-24E4-4AE1-9446-6E92EB6EE775}" xr6:coauthVersionLast="36" xr6:coauthVersionMax="36" xr10:uidLastSave="{2B12E5E3-C23F-4429-ADC8-27430C61FA6A}"/>
  <bookViews>
    <workbookView xWindow="0" yWindow="0" windowWidth="20490" windowHeight="7545" xr2:uid="{91B40D1D-AD0E-4FD9-B317-59A7CE13102F}"/>
  </bookViews>
  <sheets>
    <sheet name="BST-Bills" sheetId="1" r:id="rId1"/>
  </sheets>
  <definedNames>
    <definedName name="Debtors">#REF!</definedName>
    <definedName name="Loss">#REF!</definedName>
    <definedName name="_xlnm.Print_Area" localSheetId="0">'BST-Bills'!$A$1:$I$95</definedName>
    <definedName name="_xlnm.Print_Titles" localSheetId="0">'BST-Bills'!$1:$4</definedName>
    <definedName name="Tariff">#REF!</definedName>
    <definedName name="TarrGrowth">#REF!</definedName>
    <definedName name="xx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1" i="1" l="1"/>
  <c r="D85" i="1"/>
  <c r="D78" i="1"/>
  <c r="D69" i="1"/>
  <c r="D58" i="1"/>
  <c r="D50" i="1"/>
  <c r="D44" i="1"/>
  <c r="D39" i="1"/>
  <c r="D31" i="1"/>
  <c r="D24" i="1"/>
  <c r="D15" i="1"/>
  <c r="D5" i="1"/>
  <c r="H94" i="1" l="1"/>
  <c r="G93" i="1"/>
  <c r="C91" i="1"/>
  <c r="F91" i="1" s="1"/>
  <c r="I89" i="1"/>
  <c r="H88" i="1"/>
  <c r="G87" i="1"/>
  <c r="F85" i="1"/>
  <c r="I83" i="1"/>
  <c r="H82" i="1"/>
  <c r="G81" i="1"/>
  <c r="F79" i="1"/>
  <c r="F80" i="1"/>
  <c r="F78" i="1"/>
  <c r="I76" i="1"/>
  <c r="H75" i="1"/>
  <c r="G72" i="1"/>
  <c r="G71" i="1"/>
  <c r="F74" i="1"/>
  <c r="F73" i="1"/>
  <c r="F70" i="1"/>
  <c r="F69" i="1"/>
  <c r="I67" i="1"/>
  <c r="H66" i="1"/>
  <c r="G65" i="1"/>
  <c r="G64" i="1"/>
  <c r="F63" i="1"/>
  <c r="F62" i="1"/>
  <c r="F61" i="1"/>
  <c r="F60" i="1"/>
  <c r="F59" i="1"/>
  <c r="F58" i="1"/>
  <c r="I56" i="1"/>
  <c r="H55" i="1"/>
  <c r="G54" i="1"/>
  <c r="G53" i="1"/>
  <c r="F52" i="1"/>
  <c r="F51" i="1"/>
  <c r="F50" i="1"/>
  <c r="I48" i="1"/>
  <c r="H47" i="1"/>
  <c r="G46" i="1"/>
  <c r="F45" i="1"/>
  <c r="F44" i="1"/>
  <c r="I42" i="1"/>
  <c r="H41" i="1"/>
  <c r="G40" i="1"/>
  <c r="F39" i="1"/>
  <c r="I37" i="1"/>
  <c r="H35" i="1"/>
  <c r="G36" i="1"/>
  <c r="G34" i="1"/>
  <c r="F33" i="1"/>
  <c r="F31" i="1"/>
  <c r="I29" i="1"/>
  <c r="H28" i="1"/>
  <c r="G27" i="1"/>
  <c r="F25" i="1"/>
  <c r="F26" i="1"/>
  <c r="F24" i="1"/>
  <c r="I22" i="1"/>
  <c r="H21" i="1"/>
  <c r="G20" i="1"/>
  <c r="G19" i="1"/>
  <c r="F18" i="1"/>
  <c r="F16" i="1"/>
  <c r="F17" i="1"/>
  <c r="F15" i="1"/>
  <c r="I13" i="1"/>
  <c r="H12" i="1"/>
  <c r="G11" i="1"/>
  <c r="G10" i="1"/>
  <c r="F9" i="1"/>
  <c r="F8" i="1"/>
  <c r="F7" i="1"/>
  <c r="F6" i="1"/>
  <c r="F5" i="1"/>
  <c r="I95" i="1" l="1"/>
</calcChain>
</file>

<file path=xl/sharedStrings.xml><?xml version="1.0" encoding="utf-8"?>
<sst xmlns="http://schemas.openxmlformats.org/spreadsheetml/2006/main" count="77" uniqueCount="71">
  <si>
    <t xml:space="preserve">STATEMENT OF POWER PURCHASE BILL </t>
  </si>
  <si>
    <t>Month</t>
  </si>
  <si>
    <t>Bill No./Date</t>
  </si>
  <si>
    <t>Amount</t>
  </si>
  <si>
    <t>MU</t>
  </si>
  <si>
    <t>BST Bills</t>
  </si>
  <si>
    <t>Transmission Bills</t>
  </si>
  <si>
    <t>SLDC Bills</t>
  </si>
  <si>
    <t>Total</t>
  </si>
  <si>
    <t>SLDC Charges</t>
  </si>
  <si>
    <t>TPWODL</t>
  </si>
  <si>
    <t>2021-22/218/06-12-21</t>
  </si>
  <si>
    <t>GR/BS/21-22/223/09.12.21-BST-TPA-VAL</t>
  </si>
  <si>
    <t>GR/BS/21-22/224/09.12.21-BST-TPA-SMC</t>
  </si>
  <si>
    <t>2021-22/272/20-01-22-Dr</t>
  </si>
  <si>
    <t>2021-22/312/01-02-22-Dr</t>
  </si>
  <si>
    <t>Trans/TPWODL/Cur/Nov-21/08-12-2021</t>
  </si>
  <si>
    <t>Trans/TPWODL/Dr/Nov-21/07-02-22-Dr</t>
  </si>
  <si>
    <t>2021-22/250/04-01-22</t>
  </si>
  <si>
    <t>GR/BS/21-22/255/06.01.22-BST-TPA-VAL</t>
  </si>
  <si>
    <t>GR/BS/21-22/254/06.01.22-BST-TPA-SMC</t>
  </si>
  <si>
    <t>2021-22/313/01-02-22-Dr</t>
  </si>
  <si>
    <t>Trans/TPWODL/Cur/Dec-21/05-01-2022</t>
  </si>
  <si>
    <t>Trans/TPWODL/Dr/Dec-21/07-02-22-Dr</t>
  </si>
  <si>
    <t>2021-22/318/04-02-2022</t>
  </si>
  <si>
    <t>GR/BS/21-22/323/09.02.22-BST-TPA-VAL</t>
  </si>
  <si>
    <t>GR/BS/21-22/322/09.02.22-BST-TPA-SMC</t>
  </si>
  <si>
    <t>Trans/TPWODL/Cur/Jan-22/07-02-2022</t>
  </si>
  <si>
    <t>GR/BS/21-22/368/09.03.22-BST-TPA-SMC</t>
  </si>
  <si>
    <t xml:space="preserve">trans credit bills </t>
  </si>
  <si>
    <t>Trans/TPWODL/Cur/Mar-22/06-04-2022</t>
  </si>
  <si>
    <t>2022-23/033/05-05-22</t>
  </si>
  <si>
    <t>2022-23/179/30-07-22 Dr</t>
  </si>
  <si>
    <t>Trans/TPWODL/Cur/Apr-22/05-05-22</t>
  </si>
  <si>
    <t>SLDC Charges/04/30.4.22</t>
  </si>
  <si>
    <t>2022-23/077/04-06-22</t>
  </si>
  <si>
    <t>2022-23/180/30-07-22 Dr</t>
  </si>
  <si>
    <t>2022-23/245/03-09-22 Dr</t>
  </si>
  <si>
    <t>Trans/TPWODL/Cur/May-22/04-06-22</t>
  </si>
  <si>
    <t>Trans/TPWODL/Dr/May-22/06-09-22-Dr</t>
  </si>
  <si>
    <t>SLDC Charges/78/31.5.22</t>
  </si>
  <si>
    <t>2022-23/142/05-07-22</t>
  </si>
  <si>
    <t>2022-23/181/30-07-22 Dr</t>
  </si>
  <si>
    <t>2022-23/246/03-09-22 Dr</t>
  </si>
  <si>
    <t>GR/BS/22-23/144/07.07.22-BST-TPA-VAL</t>
  </si>
  <si>
    <t>GR/BS/22-23/154/19.07.22-BST-TPA-VAL</t>
  </si>
  <si>
    <t>GR/BS/22-23/155/19.07.22-BST-TPA-VAL</t>
  </si>
  <si>
    <t>Trans/TPWODL/Cur/Jun-22/06-07-22/260</t>
  </si>
  <si>
    <t>Trans/TPWODL/Dr/Jun-22/06-09-22-Dr</t>
  </si>
  <si>
    <t>SLDC Charges/152/30.6.22</t>
  </si>
  <si>
    <t>2022-23/198/04-08-22</t>
  </si>
  <si>
    <t>Trans/TPWODL/Cur/July-22/05-08-22/293</t>
  </si>
  <si>
    <t>Trans/TPWODL/Dr/Jul-22/06-09-22-Dr</t>
  </si>
  <si>
    <t>GR/BS/22-23/204/12.08.22-BST-TPA-VAL</t>
  </si>
  <si>
    <t>GR/BS/22-23/205/12.08.22-BST-TPA-VAL</t>
  </si>
  <si>
    <t>SLDC Charges/226/31.7.22</t>
  </si>
  <si>
    <t>2022-23/251/05-09-22</t>
  </si>
  <si>
    <t>GR/BS/22-23/262/14.09.22-BST-TPA-VAL</t>
  </si>
  <si>
    <t>Trans/TPWODL/Cur/Aug-22/06-09-22/320</t>
  </si>
  <si>
    <t>SLDC Charges/300/31.8.22</t>
  </si>
  <si>
    <t>2022-23/290/03-10-22</t>
  </si>
  <si>
    <t>SLDC Charges/374/30.9.22</t>
  </si>
  <si>
    <t>2022-23/335/04-11-22</t>
  </si>
  <si>
    <t>Trans/TPWODL/Cur/Sept-22/06-10-22/372</t>
  </si>
  <si>
    <t>Trans/TPWODL/Curr/Oct-22/07-11-22/429</t>
  </si>
  <si>
    <t>2021-22/362/04-03-2022</t>
  </si>
  <si>
    <t>2021-22/003/05-04-2022</t>
  </si>
  <si>
    <t>GR/BS/22-23/263/14.09.22-BST-TPA-VAL</t>
  </si>
  <si>
    <t>2022-23/247/03-09-22 Dr</t>
  </si>
  <si>
    <t>GR/BS/22-23/301/14.10.22-BST-TPA-VAL</t>
  </si>
  <si>
    <t>GR/BS/22-23/371/23.11.22-BST-TPA-VAL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</si>
</sst>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_);\(0\)"/>
    <numFmt numFmtId="166" formatCode="0.000000"/>
    <numFmt numFmtId="167" formatCode="0.0000000"/>
  </numFmts>
  <fonts count="7" x14ac:knownFonts="1">
    <font>
      <sz val="10"/>
      <name val="Arial"/>
    </font>
    <font>
      <b/>
      <sz val="14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57">
    <xf numFmtId="0" fontId="0" fillId="0" borderId="0" xfId="0"/>
    <xf numFmtId="0" fontId="1" fillId="0" borderId="0" xfId="0" applyFont="1"/>
    <xf numFmtId="164" fontId="0" fillId="0" borderId="0" xfId="0" applyNumberFormat="1"/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165" fontId="0" fillId="0" borderId="1" xfId="0" applyNumberFormat="1" applyBorder="1"/>
    <xf numFmtId="0" fontId="4" fillId="0" borderId="1" xfId="0" applyFont="1" applyBorder="1"/>
    <xf numFmtId="165" fontId="0" fillId="0" borderId="1" xfId="0" applyNumberFormat="1" applyBorder="1" applyAlignment="1">
      <alignment horizontal="right"/>
    </xf>
    <xf numFmtId="165" fontId="5" fillId="2" borderId="1" xfId="0" applyNumberFormat="1" applyFont="1" applyFill="1" applyBorder="1" applyAlignment="1">
      <alignment horizontal="right"/>
    </xf>
    <xf numFmtId="165" fontId="0" fillId="0" borderId="2" xfId="0" applyNumberFormat="1" applyBorder="1" applyAlignment="1">
      <alignment horizontal="right"/>
    </xf>
    <xf numFmtId="165" fontId="5" fillId="2" borderId="2" xfId="0" applyNumberFormat="1" applyFont="1" applyFill="1" applyBorder="1" applyAlignment="1">
      <alignment horizontal="right"/>
    </xf>
    <xf numFmtId="165" fontId="0" fillId="0" borderId="1" xfId="0" applyNumberFormat="1" applyFill="1" applyBorder="1" applyAlignment="1">
      <alignment horizontal="right"/>
    </xf>
    <xf numFmtId="0" fontId="0" fillId="0" borderId="2" xfId="0" applyBorder="1"/>
    <xf numFmtId="165" fontId="4" fillId="0" borderId="1" xfId="1" applyNumberFormat="1" applyBorder="1" applyAlignment="1">
      <alignment horizontal="right"/>
    </xf>
    <xf numFmtId="165" fontId="4" fillId="0" borderId="2" xfId="1" applyNumberFormat="1" applyBorder="1" applyAlignment="1">
      <alignment horizontal="right"/>
    </xf>
    <xf numFmtId="0" fontId="0" fillId="0" borderId="1" xfId="0" applyBorder="1"/>
    <xf numFmtId="17" fontId="0" fillId="0" borderId="2" xfId="0" applyNumberFormat="1" applyBorder="1"/>
    <xf numFmtId="164" fontId="2" fillId="0" borderId="2" xfId="0" applyNumberFormat="1" applyFont="1" applyBorder="1" applyAlignment="1">
      <alignment horizontal="right"/>
    </xf>
    <xf numFmtId="0" fontId="6" fillId="0" borderId="1" xfId="1" applyFont="1" applyBorder="1"/>
    <xf numFmtId="0" fontId="4" fillId="0" borderId="1" xfId="1" applyFont="1" applyBorder="1"/>
    <xf numFmtId="0" fontId="4" fillId="0" borderId="1" xfId="0" applyFont="1" applyFill="1" applyBorder="1"/>
    <xf numFmtId="0" fontId="6" fillId="0" borderId="1" xfId="1" applyFont="1" applyFill="1" applyBorder="1"/>
    <xf numFmtId="0" fontId="4" fillId="0" borderId="2" xfId="1" applyBorder="1"/>
    <xf numFmtId="17" fontId="4" fillId="0" borderId="0" xfId="1" applyNumberFormat="1" applyFill="1" applyBorder="1"/>
    <xf numFmtId="0" fontId="4" fillId="0" borderId="0" xfId="1" applyFont="1" applyFill="1" applyBorder="1"/>
    <xf numFmtId="0" fontId="4" fillId="0" borderId="0" xfId="1" applyFill="1" applyBorder="1"/>
    <xf numFmtId="0" fontId="2" fillId="0" borderId="8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17" fontId="0" fillId="0" borderId="9" xfId="0" applyNumberFormat="1" applyBorder="1"/>
    <xf numFmtId="0" fontId="4" fillId="0" borderId="9" xfId="1" applyFont="1" applyBorder="1"/>
    <xf numFmtId="0" fontId="4" fillId="0" borderId="9" xfId="1" applyBorder="1"/>
    <xf numFmtId="17" fontId="0" fillId="0" borderId="10" xfId="0" applyNumberFormat="1" applyBorder="1"/>
    <xf numFmtId="0" fontId="4" fillId="0" borderId="11" xfId="0" applyFont="1" applyBorder="1"/>
    <xf numFmtId="165" fontId="4" fillId="0" borderId="12" xfId="1" applyNumberFormat="1" applyBorder="1" applyAlignment="1">
      <alignment horizontal="right"/>
    </xf>
    <xf numFmtId="17" fontId="0" fillId="0" borderId="4" xfId="0" applyNumberFormat="1" applyBorder="1"/>
    <xf numFmtId="165" fontId="4" fillId="0" borderId="13" xfId="1" applyNumberFormat="1" applyBorder="1" applyAlignment="1">
      <alignment horizontal="right"/>
    </xf>
    <xf numFmtId="17" fontId="0" fillId="0" borderId="14" xfId="0" applyNumberFormat="1" applyBorder="1"/>
    <xf numFmtId="0" fontId="4" fillId="0" borderId="15" xfId="1" applyFont="1" applyBorder="1"/>
    <xf numFmtId="0" fontId="4" fillId="0" borderId="16" xfId="1" applyBorder="1"/>
    <xf numFmtId="0" fontId="4" fillId="0" borderId="2" xfId="1" applyFont="1" applyBorder="1"/>
    <xf numFmtId="17" fontId="4" fillId="0" borderId="9" xfId="1" applyNumberFormat="1" applyBorder="1"/>
    <xf numFmtId="0" fontId="4" fillId="0" borderId="18" xfId="1" applyBorder="1"/>
    <xf numFmtId="17" fontId="4" fillId="0" borderId="10" xfId="1" applyNumberFormat="1" applyBorder="1"/>
    <xf numFmtId="17" fontId="4" fillId="0" borderId="4" xfId="1" applyNumberFormat="1" applyBorder="1"/>
    <xf numFmtId="17" fontId="4" fillId="0" borderId="14" xfId="1" applyNumberFormat="1" applyBorder="1"/>
    <xf numFmtId="0" fontId="4" fillId="0" borderId="2" xfId="0" applyFont="1" applyBorder="1"/>
    <xf numFmtId="0" fontId="4" fillId="3" borderId="9" xfId="1" applyFont="1" applyFill="1" applyBorder="1"/>
    <xf numFmtId="165" fontId="4" fillId="3" borderId="18" xfId="1" applyNumberFormat="1" applyFill="1" applyBorder="1" applyAlignment="1">
      <alignment horizontal="right"/>
    </xf>
    <xf numFmtId="165" fontId="4" fillId="3" borderId="12" xfId="1" applyNumberFormat="1" applyFill="1" applyBorder="1" applyAlignment="1">
      <alignment horizontal="right"/>
    </xf>
    <xf numFmtId="165" fontId="4" fillId="3" borderId="13" xfId="1" applyNumberFormat="1" applyFill="1" applyBorder="1" applyAlignment="1">
      <alignment horizontal="right"/>
    </xf>
    <xf numFmtId="0" fontId="4" fillId="3" borderId="13" xfId="1" applyFill="1" applyBorder="1"/>
    <xf numFmtId="0" fontId="4" fillId="3" borderId="15" xfId="1" applyFont="1" applyFill="1" applyBorder="1"/>
    <xf numFmtId="165" fontId="4" fillId="3" borderId="16" xfId="1" applyNumberFormat="1" applyFill="1" applyBorder="1" applyAlignment="1">
      <alignment horizontal="right"/>
    </xf>
    <xf numFmtId="17" fontId="4" fillId="0" borderId="2" xfId="1" applyNumberFormat="1" applyBorder="1"/>
    <xf numFmtId="0" fontId="4" fillId="3" borderId="9" xfId="1" applyFill="1" applyBorder="1"/>
    <xf numFmtId="0" fontId="4" fillId="3" borderId="16" xfId="1" applyFill="1" applyBorder="1"/>
    <xf numFmtId="0" fontId="4" fillId="0" borderId="9" xfId="1" applyFont="1" applyFill="1" applyBorder="1"/>
    <xf numFmtId="0" fontId="4" fillId="0" borderId="9" xfId="1" applyFill="1" applyBorder="1"/>
    <xf numFmtId="0" fontId="4" fillId="0" borderId="11" xfId="0" applyFont="1" applyFill="1" applyBorder="1"/>
    <xf numFmtId="165" fontId="4" fillId="0" borderId="12" xfId="1" applyNumberFormat="1" applyFill="1" applyBorder="1" applyAlignment="1">
      <alignment horizontal="right"/>
    </xf>
    <xf numFmtId="165" fontId="4" fillId="0" borderId="13" xfId="1" applyNumberFormat="1" applyFill="1" applyBorder="1" applyAlignment="1">
      <alignment horizontal="right"/>
    </xf>
    <xf numFmtId="165" fontId="4" fillId="0" borderId="19" xfId="1" applyNumberFormat="1" applyFill="1" applyBorder="1" applyAlignment="1">
      <alignment horizontal="right"/>
    </xf>
    <xf numFmtId="0" fontId="4" fillId="0" borderId="15" xfId="1" applyFont="1" applyFill="1" applyBorder="1"/>
    <xf numFmtId="0" fontId="4" fillId="0" borderId="16" xfId="1" applyFill="1" applyBorder="1"/>
    <xf numFmtId="0" fontId="4" fillId="0" borderId="20" xfId="1" applyFill="1" applyBorder="1"/>
    <xf numFmtId="0" fontId="4" fillId="0" borderId="14" xfId="1" applyBorder="1"/>
    <xf numFmtId="0" fontId="4" fillId="0" borderId="13" xfId="1" applyFill="1" applyBorder="1"/>
    <xf numFmtId="164" fontId="2" fillId="0" borderId="17" xfId="0" applyNumberFormat="1" applyFont="1" applyBorder="1" applyAlignment="1">
      <alignment horizontal="right"/>
    </xf>
    <xf numFmtId="17" fontId="4" fillId="0" borderId="10" xfId="1" applyNumberFormat="1" applyFill="1" applyBorder="1"/>
    <xf numFmtId="17" fontId="4" fillId="0" borderId="4" xfId="1" applyNumberFormat="1" applyFill="1" applyBorder="1"/>
    <xf numFmtId="17" fontId="4" fillId="0" borderId="14" xfId="1" applyNumberFormat="1" applyFill="1" applyBorder="1"/>
    <xf numFmtId="0" fontId="0" fillId="0" borderId="12" xfId="0" applyBorder="1"/>
    <xf numFmtId="0" fontId="0" fillId="0" borderId="4" xfId="0" applyBorder="1"/>
    <xf numFmtId="0" fontId="0" fillId="0" borderId="13" xfId="0" applyBorder="1"/>
    <xf numFmtId="0" fontId="0" fillId="0" borderId="14" xfId="0" applyBorder="1"/>
    <xf numFmtId="0" fontId="4" fillId="0" borderId="15" xfId="0" applyFont="1" applyFill="1" applyBorder="1"/>
    <xf numFmtId="0" fontId="0" fillId="0" borderId="16" xfId="0" applyBorder="1"/>
    <xf numFmtId="165" fontId="4" fillId="0" borderId="8" xfId="1" applyNumberFormat="1" applyFill="1" applyBorder="1" applyAlignment="1">
      <alignment horizontal="right"/>
    </xf>
    <xf numFmtId="165" fontId="4" fillId="0" borderId="3" xfId="1" applyNumberFormat="1" applyFill="1" applyBorder="1" applyAlignment="1">
      <alignment horizontal="right"/>
    </xf>
    <xf numFmtId="0" fontId="4" fillId="0" borderId="21" xfId="1" applyFill="1" applyBorder="1"/>
    <xf numFmtId="165" fontId="4" fillId="0" borderId="22" xfId="1" applyNumberFormat="1" applyFill="1" applyBorder="1" applyAlignment="1">
      <alignment horizontal="right"/>
    </xf>
    <xf numFmtId="0" fontId="0" fillId="0" borderId="22" xfId="0" applyBorder="1"/>
    <xf numFmtId="0" fontId="0" fillId="0" borderId="3" xfId="0" applyBorder="1"/>
    <xf numFmtId="0" fontId="0" fillId="0" borderId="21" xfId="0" applyBorder="1"/>
    <xf numFmtId="164" fontId="2" fillId="0" borderId="1" xfId="0" applyNumberFormat="1" applyFont="1" applyBorder="1" applyAlignment="1">
      <alignment horizontal="right"/>
    </xf>
    <xf numFmtId="165" fontId="4" fillId="0" borderId="1" xfId="0" applyNumberFormat="1" applyFont="1" applyBorder="1" applyAlignment="1">
      <alignment horizontal="right"/>
    </xf>
    <xf numFmtId="164" fontId="0" fillId="0" borderId="0" xfId="0" applyNumberFormat="1" applyBorder="1"/>
    <xf numFmtId="0" fontId="0" fillId="0" borderId="0" xfId="0" applyBorder="1"/>
    <xf numFmtId="165" fontId="5" fillId="2" borderId="3" xfId="0" applyNumberFormat="1" applyFont="1" applyFill="1" applyBorder="1" applyAlignment="1">
      <alignment horizontal="right"/>
    </xf>
    <xf numFmtId="165" fontId="0" fillId="0" borderId="5" xfId="0" applyNumberFormat="1" applyBorder="1"/>
    <xf numFmtId="165" fontId="0" fillId="0" borderId="5" xfId="0" applyNumberFormat="1" applyBorder="1" applyAlignment="1">
      <alignment horizontal="right"/>
    </xf>
    <xf numFmtId="0" fontId="2" fillId="0" borderId="17" xfId="0" applyFont="1" applyBorder="1" applyAlignment="1">
      <alignment horizontal="center"/>
    </xf>
    <xf numFmtId="165" fontId="0" fillId="0" borderId="9" xfId="0" applyNumberFormat="1" applyBorder="1" applyAlignment="1">
      <alignment horizontal="right"/>
    </xf>
    <xf numFmtId="165" fontId="0" fillId="0" borderId="18" xfId="0" applyNumberFormat="1" applyBorder="1" applyAlignment="1">
      <alignment horizontal="right"/>
    </xf>
    <xf numFmtId="165" fontId="4" fillId="0" borderId="10" xfId="1" applyNumberFormat="1" applyBorder="1" applyAlignment="1">
      <alignment horizontal="right"/>
    </xf>
    <xf numFmtId="165" fontId="0" fillId="0" borderId="11" xfId="0" applyNumberFormat="1" applyBorder="1" applyAlignment="1">
      <alignment horizontal="right"/>
    </xf>
    <xf numFmtId="165" fontId="0" fillId="0" borderId="12" xfId="0" applyNumberFormat="1" applyBorder="1" applyAlignment="1">
      <alignment horizontal="right"/>
    </xf>
    <xf numFmtId="165" fontId="4" fillId="0" borderId="4" xfId="1" applyNumberFormat="1" applyBorder="1" applyAlignment="1">
      <alignment horizontal="right"/>
    </xf>
    <xf numFmtId="165" fontId="0" fillId="0" borderId="13" xfId="0" applyNumberFormat="1" applyBorder="1" applyAlignment="1">
      <alignment horizontal="right"/>
    </xf>
    <xf numFmtId="165" fontId="0" fillId="0" borderId="4" xfId="0" applyNumberFormat="1" applyBorder="1" applyAlignment="1">
      <alignment horizontal="right"/>
    </xf>
    <xf numFmtId="165" fontId="0" fillId="0" borderId="14" xfId="0" applyNumberFormat="1" applyBorder="1" applyAlignment="1">
      <alignment horizontal="right"/>
    </xf>
    <xf numFmtId="165" fontId="0" fillId="0" borderId="15" xfId="0" applyNumberFormat="1" applyBorder="1" applyAlignment="1">
      <alignment horizontal="right"/>
    </xf>
    <xf numFmtId="165" fontId="0" fillId="0" borderId="16" xfId="0" applyNumberFormat="1" applyBorder="1" applyAlignment="1">
      <alignment horizontal="right"/>
    </xf>
    <xf numFmtId="165" fontId="0" fillId="0" borderId="23" xfId="0" applyNumberFormat="1" applyBorder="1" applyAlignment="1">
      <alignment horizontal="right"/>
    </xf>
    <xf numFmtId="165" fontId="0" fillId="0" borderId="9" xfId="0" applyNumberFormat="1" applyBorder="1"/>
    <xf numFmtId="165" fontId="0" fillId="0" borderId="7" xfId="0" applyNumberFormat="1" applyBorder="1"/>
    <xf numFmtId="165" fontId="5" fillId="2" borderId="8" xfId="0" applyNumberFormat="1" applyFont="1" applyFill="1" applyBorder="1" applyAlignment="1">
      <alignment horizontal="right"/>
    </xf>
    <xf numFmtId="165" fontId="0" fillId="0" borderId="10" xfId="0" applyNumberFormat="1" applyBorder="1" applyAlignment="1">
      <alignment horizontal="right"/>
    </xf>
    <xf numFmtId="165" fontId="4" fillId="0" borderId="9" xfId="1" applyNumberFormat="1" applyBorder="1" applyAlignment="1">
      <alignment horizontal="right"/>
    </xf>
    <xf numFmtId="165" fontId="0" fillId="0" borderId="4" xfId="0" applyNumberFormat="1" applyFill="1" applyBorder="1" applyAlignment="1">
      <alignment horizontal="right"/>
    </xf>
    <xf numFmtId="165" fontId="4" fillId="0" borderId="14" xfId="1" applyNumberFormat="1" applyBorder="1" applyAlignment="1">
      <alignment horizontal="right"/>
    </xf>
    <xf numFmtId="165" fontId="4" fillId="0" borderId="15" xfId="1" applyNumberFormat="1" applyBorder="1" applyAlignment="1">
      <alignment horizontal="right"/>
    </xf>
    <xf numFmtId="165" fontId="0" fillId="0" borderId="17" xfId="0" applyNumberFormat="1" applyBorder="1"/>
    <xf numFmtId="0" fontId="0" fillId="0" borderId="5" xfId="0" applyBorder="1"/>
    <xf numFmtId="165" fontId="4" fillId="0" borderId="18" xfId="1" applyNumberFormat="1" applyBorder="1" applyAlignment="1">
      <alignment horizontal="right"/>
    </xf>
    <xf numFmtId="165" fontId="0" fillId="0" borderId="10" xfId="0" applyNumberFormat="1" applyBorder="1"/>
    <xf numFmtId="0" fontId="0" fillId="0" borderId="11" xfId="0" applyBorder="1"/>
    <xf numFmtId="0" fontId="4" fillId="0" borderId="13" xfId="1" applyBorder="1"/>
    <xf numFmtId="165" fontId="0" fillId="0" borderId="24" xfId="0" applyNumberFormat="1" applyBorder="1" applyAlignment="1">
      <alignment horizontal="right"/>
    </xf>
    <xf numFmtId="165" fontId="4" fillId="0" borderId="11" xfId="1" applyNumberFormat="1" applyBorder="1" applyAlignment="1">
      <alignment horizontal="right"/>
    </xf>
    <xf numFmtId="165" fontId="0" fillId="0" borderId="17" xfId="0" applyNumberFormat="1" applyBorder="1" applyAlignment="1">
      <alignment horizontal="right"/>
    </xf>
    <xf numFmtId="165" fontId="2" fillId="0" borderId="5" xfId="0" applyNumberFormat="1" applyFont="1" applyBorder="1" applyAlignment="1">
      <alignment horizontal="right"/>
    </xf>
    <xf numFmtId="0" fontId="0" fillId="0" borderId="9" xfId="0" applyBorder="1"/>
    <xf numFmtId="0" fontId="4" fillId="0" borderId="12" xfId="1" applyBorder="1"/>
    <xf numFmtId="165" fontId="2" fillId="0" borderId="4" xfId="0" applyNumberFormat="1" applyFont="1" applyBorder="1" applyAlignment="1">
      <alignment horizontal="right"/>
    </xf>
    <xf numFmtId="165" fontId="2" fillId="0" borderId="13" xfId="0" applyNumberFormat="1" applyFont="1" applyBorder="1" applyAlignment="1">
      <alignment horizontal="right"/>
    </xf>
    <xf numFmtId="165" fontId="0" fillId="0" borderId="4" xfId="0" applyNumberFormat="1" applyBorder="1"/>
    <xf numFmtId="0" fontId="0" fillId="0" borderId="15" xfId="0" applyBorder="1"/>
    <xf numFmtId="0" fontId="0" fillId="0" borderId="24" xfId="0" applyBorder="1"/>
    <xf numFmtId="0" fontId="0" fillId="0" borderId="17" xfId="0" applyBorder="1"/>
    <xf numFmtId="0" fontId="0" fillId="0" borderId="10" xfId="0" applyBorder="1"/>
    <xf numFmtId="0" fontId="0" fillId="0" borderId="7" xfId="0" applyBorder="1"/>
    <xf numFmtId="167" fontId="2" fillId="0" borderId="0" xfId="0" applyNumberFormat="1" applyFont="1"/>
    <xf numFmtId="164" fontId="2" fillId="0" borderId="5" xfId="0" applyNumberFormat="1" applyFont="1" applyBorder="1" applyAlignment="1">
      <alignment horizontal="right"/>
    </xf>
    <xf numFmtId="164" fontId="2" fillId="0" borderId="5" xfId="0" applyNumberFormat="1" applyFont="1" applyBorder="1"/>
    <xf numFmtId="164" fontId="2" fillId="0" borderId="2" xfId="0" applyNumberFormat="1" applyFont="1" applyBorder="1"/>
    <xf numFmtId="167" fontId="2" fillId="0" borderId="17" xfId="0" applyNumberFormat="1" applyFont="1" applyBorder="1" applyAlignment="1">
      <alignment horizontal="right"/>
    </xf>
    <xf numFmtId="164" fontId="2" fillId="0" borderId="0" xfId="0" applyNumberFormat="1" applyFont="1"/>
    <xf numFmtId="166" fontId="2" fillId="0" borderId="5" xfId="0" applyNumberFormat="1" applyFont="1" applyBorder="1"/>
    <xf numFmtId="164" fontId="2" fillId="0" borderId="0" xfId="0" applyNumberFormat="1" applyFont="1" applyBorder="1" applyAlignment="1">
      <alignment horizontal="right"/>
    </xf>
    <xf numFmtId="166" fontId="2" fillId="0" borderId="5" xfId="0" applyNumberFormat="1" applyFont="1" applyBorder="1" applyAlignment="1">
      <alignment horizontal="right"/>
    </xf>
    <xf numFmtId="164" fontId="2" fillId="0" borderId="1" xfId="0" applyNumberFormat="1" applyFont="1" applyBorder="1"/>
    <xf numFmtId="166" fontId="2" fillId="0" borderId="1" xfId="0" applyNumberFormat="1" applyFont="1" applyBorder="1"/>
    <xf numFmtId="17" fontId="4" fillId="0" borderId="25" xfId="1" applyNumberFormat="1" applyFill="1" applyBorder="1"/>
    <xf numFmtId="0" fontId="4" fillId="0" borderId="9" xfId="0" applyFont="1" applyFill="1" applyBorder="1"/>
    <xf numFmtId="165" fontId="4" fillId="0" borderId="24" xfId="1" applyNumberFormat="1" applyFill="1" applyBorder="1" applyAlignment="1">
      <alignment horizontal="right"/>
    </xf>
    <xf numFmtId="165" fontId="0" fillId="0" borderId="25" xfId="0" applyNumberFormat="1" applyBorder="1"/>
    <xf numFmtId="0" fontId="0" fillId="0" borderId="26" xfId="0" applyBorder="1"/>
    <xf numFmtId="17" fontId="0" fillId="0" borderId="25" xfId="0" applyNumberFormat="1" applyBorder="1"/>
    <xf numFmtId="0" fontId="4" fillId="0" borderId="9" xfId="0" applyFont="1" applyBorder="1"/>
    <xf numFmtId="0" fontId="0" fillId="0" borderId="25" xfId="0" applyBorder="1"/>
    <xf numFmtId="0" fontId="1" fillId="0" borderId="0" xfId="0" applyFont="1" applyAlignment="1">
      <alignment horizontal="center"/>
    </xf>
  </cellXfs>
  <cellStyles count="2">
    <cellStyle name="Normal" xfId="0" builtinId="0"/>
    <cellStyle name="Normal 2" xfId="1" xr:uid="{E0370E65-C832-4192-A378-B091452BCCD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82CEB-9794-41C7-A486-DC303955E1B3}">
  <dimension ref="A1:I97"/>
  <sheetViews>
    <sheetView tabSelected="1" view="pageBreakPreview" zoomScaleNormal="100" zoomScaleSheetLayoutView="100" workbookViewId="0">
      <pane xSplit="1" ySplit="4" topLeftCell="B12" activePane="bottomRight" state="frozen"/>
      <selection pane="topRight" activeCell="B1" sqref="B1"/>
      <selection pane="bottomLeft" activeCell="A6" sqref="A6"/>
      <selection pane="bottomRight" activeCell="A79" sqref="A79:XFD79"/>
    </sheetView>
  </sheetViews>
  <sheetFormatPr defaultRowHeight="12.75" x14ac:dyDescent="0.2"/>
  <cols>
    <col min="1" max="1" width="11.140625" customWidth="1"/>
    <col min="2" max="2" width="36.42578125" customWidth="1"/>
    <col min="3" max="3" width="17.5703125" customWidth="1"/>
    <col min="4" max="4" width="17.5703125" style="2" customWidth="1"/>
    <col min="5" max="5" width="3" customWidth="1"/>
    <col min="6" max="9" width="23.140625" customWidth="1"/>
    <col min="10" max="10" width="14" customWidth="1"/>
    <col min="12" max="12" width="11.5703125" customWidth="1"/>
    <col min="13" max="13" width="12.5703125" customWidth="1"/>
    <col min="14" max="14" width="9.5703125" customWidth="1"/>
  </cols>
  <sheetData>
    <row r="1" spans="1:9" ht="18" x14ac:dyDescent="0.25">
      <c r="A1" s="156" t="s">
        <v>10</v>
      </c>
      <c r="B1" s="156"/>
    </row>
    <row r="2" spans="1:9" ht="18" x14ac:dyDescent="0.25">
      <c r="A2" s="1" t="s">
        <v>0</v>
      </c>
    </row>
    <row r="3" spans="1:9" x14ac:dyDescent="0.2">
      <c r="A3" s="3" t="s">
        <v>1</v>
      </c>
      <c r="B3" s="3" t="s">
        <v>2</v>
      </c>
      <c r="C3" s="3" t="s">
        <v>3</v>
      </c>
      <c r="D3" s="4" t="s">
        <v>4</v>
      </c>
      <c r="E3" s="5"/>
      <c r="F3" s="3" t="s">
        <v>5</v>
      </c>
      <c r="G3" s="3" t="s">
        <v>6</v>
      </c>
      <c r="H3" s="3" t="s">
        <v>7</v>
      </c>
      <c r="I3" s="6" t="s">
        <v>8</v>
      </c>
    </row>
    <row r="4" spans="1:9" ht="13.5" thickBot="1" x14ac:dyDescent="0.25">
      <c r="A4" s="30"/>
      <c r="B4" s="31"/>
      <c r="C4" s="32"/>
      <c r="D4" s="7"/>
      <c r="E4" s="8"/>
      <c r="F4" s="96"/>
      <c r="G4" s="32"/>
      <c r="H4" s="32"/>
      <c r="I4" s="9"/>
    </row>
    <row r="5" spans="1:9" x14ac:dyDescent="0.2">
      <c r="A5" s="36">
        <v>44501</v>
      </c>
      <c r="B5" s="37" t="s">
        <v>11</v>
      </c>
      <c r="C5" s="38">
        <v>2397180418</v>
      </c>
      <c r="D5" s="137">
        <f>791.25181</f>
        <v>791.25180999999998</v>
      </c>
      <c r="E5" s="93"/>
      <c r="F5" s="99">
        <f>C5</f>
        <v>2397180418</v>
      </c>
      <c r="G5" s="100"/>
      <c r="H5" s="101"/>
      <c r="I5" s="94"/>
    </row>
    <row r="6" spans="1:9" x14ac:dyDescent="0.2">
      <c r="A6" s="39"/>
      <c r="B6" s="22" t="s">
        <v>12</v>
      </c>
      <c r="C6" s="40">
        <v>254459921</v>
      </c>
      <c r="D6" s="138"/>
      <c r="E6" s="93"/>
      <c r="F6" s="102">
        <f>C6</f>
        <v>254459921</v>
      </c>
      <c r="G6" s="11"/>
      <c r="H6" s="103"/>
      <c r="I6" s="94"/>
    </row>
    <row r="7" spans="1:9" x14ac:dyDescent="0.2">
      <c r="A7" s="39"/>
      <c r="B7" s="22" t="s">
        <v>13</v>
      </c>
      <c r="C7" s="40">
        <v>20011311.695700001</v>
      </c>
      <c r="D7" s="138"/>
      <c r="E7" s="93"/>
      <c r="F7" s="102">
        <f>C7</f>
        <v>20011311.695700001</v>
      </c>
      <c r="G7" s="11"/>
      <c r="H7" s="103"/>
      <c r="I7" s="94"/>
    </row>
    <row r="8" spans="1:9" x14ac:dyDescent="0.2">
      <c r="A8" s="39"/>
      <c r="B8" s="10" t="s">
        <v>14</v>
      </c>
      <c r="C8" s="40">
        <v>6455195</v>
      </c>
      <c r="D8" s="138"/>
      <c r="E8" s="93"/>
      <c r="F8" s="102">
        <f>C8</f>
        <v>6455195</v>
      </c>
      <c r="G8" s="11"/>
      <c r="H8" s="103"/>
      <c r="I8" s="94"/>
    </row>
    <row r="9" spans="1:9" x14ac:dyDescent="0.2">
      <c r="A9" s="39"/>
      <c r="B9" s="10" t="s">
        <v>15</v>
      </c>
      <c r="C9" s="40">
        <v>181916</v>
      </c>
      <c r="D9" s="138"/>
      <c r="E9" s="93"/>
      <c r="F9" s="102">
        <f>C9</f>
        <v>181916</v>
      </c>
      <c r="G9" s="11"/>
      <c r="H9" s="103"/>
      <c r="I9" s="94"/>
    </row>
    <row r="10" spans="1:9" x14ac:dyDescent="0.2">
      <c r="A10" s="39"/>
      <c r="B10" s="10" t="s">
        <v>16</v>
      </c>
      <c r="C10" s="40">
        <v>215716069</v>
      </c>
      <c r="D10" s="138"/>
      <c r="E10" s="93"/>
      <c r="F10" s="104"/>
      <c r="G10" s="11">
        <f>C10</f>
        <v>215716069</v>
      </c>
      <c r="H10" s="103"/>
      <c r="I10" s="94"/>
    </row>
    <row r="11" spans="1:9" x14ac:dyDescent="0.2">
      <c r="A11" s="39"/>
      <c r="B11" s="10" t="s">
        <v>17</v>
      </c>
      <c r="C11" s="40">
        <v>551451</v>
      </c>
      <c r="D11" s="139"/>
      <c r="E11" s="93"/>
      <c r="F11" s="104"/>
      <c r="G11" s="9">
        <f>C11</f>
        <v>551451</v>
      </c>
      <c r="H11" s="103"/>
      <c r="I11" s="95"/>
    </row>
    <row r="12" spans="1:9" ht="13.5" thickBot="1" x14ac:dyDescent="0.25">
      <c r="A12" s="41"/>
      <c r="B12" s="42" t="s">
        <v>9</v>
      </c>
      <c r="C12" s="43">
        <v>1237500</v>
      </c>
      <c r="D12" s="139"/>
      <c r="E12" s="93"/>
      <c r="F12" s="105"/>
      <c r="G12" s="106"/>
      <c r="H12" s="107">
        <f>C12</f>
        <v>1237500</v>
      </c>
    </row>
    <row r="13" spans="1:9" ht="13.5" thickBot="1" x14ac:dyDescent="0.25">
      <c r="A13" s="33"/>
      <c r="B13" s="34"/>
      <c r="C13" s="35"/>
      <c r="D13" s="140"/>
      <c r="E13" s="14"/>
      <c r="F13" s="97"/>
      <c r="G13" s="98"/>
      <c r="H13" s="108"/>
      <c r="I13" s="110">
        <f>SUM(C5:C12)</f>
        <v>2895793781.6957002</v>
      </c>
    </row>
    <row r="14" spans="1:9" ht="13.5" thickBot="1" x14ac:dyDescent="0.25">
      <c r="A14" s="20"/>
      <c r="B14" s="44"/>
      <c r="C14" s="26"/>
      <c r="D14" s="140"/>
      <c r="E14" s="14"/>
      <c r="F14" s="13"/>
      <c r="G14" s="13"/>
      <c r="H14" s="13"/>
      <c r="I14" s="109"/>
    </row>
    <row r="15" spans="1:9" x14ac:dyDescent="0.2">
      <c r="A15" s="47">
        <v>44531</v>
      </c>
      <c r="B15" s="37" t="s">
        <v>18</v>
      </c>
      <c r="C15" s="38">
        <v>2262996413.9299998</v>
      </c>
      <c r="D15" s="141">
        <f>773.516387</f>
        <v>773.51638700000001</v>
      </c>
      <c r="E15" s="111"/>
      <c r="F15" s="112">
        <f>C15</f>
        <v>2262996413.9299998</v>
      </c>
      <c r="G15" s="100"/>
      <c r="H15" s="101"/>
      <c r="I15" s="94"/>
    </row>
    <row r="16" spans="1:9" x14ac:dyDescent="0.2">
      <c r="A16" s="48"/>
      <c r="B16" s="22" t="s">
        <v>20</v>
      </c>
      <c r="C16" s="40">
        <v>21536074.635599997</v>
      </c>
      <c r="D16" s="72"/>
      <c r="E16" s="111"/>
      <c r="F16" s="104">
        <f>C16</f>
        <v>21536074.635599997</v>
      </c>
      <c r="G16" s="11"/>
      <c r="H16" s="103"/>
      <c r="I16" s="94"/>
    </row>
    <row r="17" spans="1:9" x14ac:dyDescent="0.2">
      <c r="A17" s="48"/>
      <c r="B17" s="22" t="s">
        <v>19</v>
      </c>
      <c r="C17" s="40">
        <v>320110325.26920003</v>
      </c>
      <c r="D17" s="72"/>
      <c r="E17" s="111"/>
      <c r="F17" s="104">
        <f>C17</f>
        <v>320110325.26920003</v>
      </c>
      <c r="G17" s="11"/>
      <c r="H17" s="103"/>
      <c r="I17" s="94"/>
    </row>
    <row r="18" spans="1:9" x14ac:dyDescent="0.2">
      <c r="A18" s="48"/>
      <c r="B18" s="10" t="s">
        <v>21</v>
      </c>
      <c r="C18" s="40">
        <v>252031</v>
      </c>
      <c r="D18" s="138"/>
      <c r="E18" s="111"/>
      <c r="F18" s="104">
        <f>C18</f>
        <v>252031</v>
      </c>
      <c r="G18" s="11"/>
      <c r="H18" s="103"/>
      <c r="I18" s="94"/>
    </row>
    <row r="19" spans="1:9" x14ac:dyDescent="0.2">
      <c r="A19" s="48"/>
      <c r="B19" s="10" t="s">
        <v>22</v>
      </c>
      <c r="C19" s="40">
        <v>211774988.03999999</v>
      </c>
      <c r="D19" s="139"/>
      <c r="E19" s="111"/>
      <c r="F19" s="104"/>
      <c r="G19" s="11">
        <f>C19</f>
        <v>211774988.03999999</v>
      </c>
      <c r="H19" s="103"/>
      <c r="I19" s="94"/>
    </row>
    <row r="20" spans="1:9" x14ac:dyDescent="0.2">
      <c r="A20" s="48"/>
      <c r="B20" s="10" t="s">
        <v>23</v>
      </c>
      <c r="C20" s="40">
        <v>20940</v>
      </c>
      <c r="D20" s="72"/>
      <c r="E20" s="111"/>
      <c r="F20" s="104"/>
      <c r="G20" s="11">
        <f>C20</f>
        <v>20940</v>
      </c>
      <c r="H20" s="103"/>
      <c r="I20" s="94"/>
    </row>
    <row r="21" spans="1:9" ht="13.5" thickBot="1" x14ac:dyDescent="0.25">
      <c r="A21" s="49"/>
      <c r="B21" s="42" t="s">
        <v>9</v>
      </c>
      <c r="C21" s="43">
        <v>1237500</v>
      </c>
      <c r="D21" s="72"/>
      <c r="E21" s="111"/>
      <c r="F21" s="105"/>
      <c r="G21" s="106"/>
      <c r="H21" s="107">
        <f>C21</f>
        <v>1237500</v>
      </c>
    </row>
    <row r="22" spans="1:9" ht="13.5" thickBot="1" x14ac:dyDescent="0.25">
      <c r="A22" s="45"/>
      <c r="B22" s="34"/>
      <c r="C22" s="46"/>
      <c r="D22" s="21"/>
      <c r="E22" s="14"/>
      <c r="F22" s="97"/>
      <c r="G22" s="98"/>
      <c r="H22" s="108"/>
      <c r="I22" s="110">
        <f>SUM(C15:C21)</f>
        <v>2817928272.8747997</v>
      </c>
    </row>
    <row r="23" spans="1:9" ht="13.5" thickBot="1" x14ac:dyDescent="0.25">
      <c r="A23" s="20"/>
      <c r="B23" s="50"/>
      <c r="C23" s="13"/>
      <c r="D23" s="21"/>
      <c r="E23" s="14"/>
      <c r="F23" s="13"/>
      <c r="G23" s="13"/>
      <c r="H23" s="13"/>
      <c r="I23" s="109"/>
    </row>
    <row r="24" spans="1:9" x14ac:dyDescent="0.2">
      <c r="A24" s="47">
        <v>44562</v>
      </c>
      <c r="B24" s="37" t="s">
        <v>24</v>
      </c>
      <c r="C24" s="38">
        <v>2402133071.4699998</v>
      </c>
      <c r="D24" s="141">
        <f>780.760427</f>
        <v>780.76042700000005</v>
      </c>
      <c r="E24" s="111"/>
      <c r="F24" s="112">
        <f>C24</f>
        <v>2402133071.4699998</v>
      </c>
      <c r="G24" s="100"/>
      <c r="H24" s="101"/>
      <c r="I24" s="94"/>
    </row>
    <row r="25" spans="1:9" x14ac:dyDescent="0.2">
      <c r="A25" s="48"/>
      <c r="B25" s="22" t="s">
        <v>26</v>
      </c>
      <c r="C25" s="40">
        <v>27050479.947899997</v>
      </c>
      <c r="D25" s="72"/>
      <c r="E25" s="111"/>
      <c r="F25" s="104">
        <f>C25</f>
        <v>27050479.947899997</v>
      </c>
      <c r="G25" s="15"/>
      <c r="H25" s="103"/>
      <c r="I25" s="94"/>
    </row>
    <row r="26" spans="1:9" x14ac:dyDescent="0.2">
      <c r="A26" s="48"/>
      <c r="B26" s="22" t="s">
        <v>25</v>
      </c>
      <c r="C26" s="40">
        <v>329336869.62509996</v>
      </c>
      <c r="D26" s="142"/>
      <c r="E26" s="111"/>
      <c r="F26" s="104">
        <f>C26</f>
        <v>329336869.62509996</v>
      </c>
      <c r="G26" s="11"/>
      <c r="H26" s="103"/>
      <c r="I26" s="94"/>
    </row>
    <row r="27" spans="1:9" x14ac:dyDescent="0.2">
      <c r="A27" s="48"/>
      <c r="B27" s="10" t="s">
        <v>27</v>
      </c>
      <c r="C27" s="40">
        <v>213050658</v>
      </c>
      <c r="D27" s="72"/>
      <c r="E27" s="111"/>
      <c r="F27" s="77"/>
      <c r="G27" s="11">
        <f>C27</f>
        <v>213050658</v>
      </c>
      <c r="H27" s="103"/>
      <c r="I27" s="94"/>
    </row>
    <row r="28" spans="1:9" ht="13.5" thickBot="1" x14ac:dyDescent="0.25">
      <c r="A28" s="49"/>
      <c r="B28" s="42" t="s">
        <v>9</v>
      </c>
      <c r="C28" s="43">
        <v>1237500</v>
      </c>
      <c r="D28" s="72"/>
      <c r="E28" s="111"/>
      <c r="F28" s="105"/>
      <c r="G28" s="106"/>
      <c r="H28" s="107">
        <f>C28</f>
        <v>1237500</v>
      </c>
    </row>
    <row r="29" spans="1:9" ht="13.5" thickBot="1" x14ac:dyDescent="0.25">
      <c r="A29" s="45"/>
      <c r="B29" s="34"/>
      <c r="C29" s="35"/>
      <c r="D29" s="21"/>
      <c r="E29" s="14"/>
      <c r="F29" s="98"/>
      <c r="G29" s="98"/>
      <c r="H29" s="108"/>
      <c r="I29" s="110">
        <f>SUM(C24:C28)</f>
        <v>2972808579.0429997</v>
      </c>
    </row>
    <row r="30" spans="1:9" ht="13.5" thickBot="1" x14ac:dyDescent="0.25">
      <c r="A30" s="20"/>
      <c r="B30" s="50"/>
      <c r="C30" s="13"/>
      <c r="D30" s="89"/>
      <c r="E30" s="14"/>
      <c r="F30" s="13"/>
      <c r="G30" s="13"/>
      <c r="H30" s="13"/>
      <c r="I30" s="109"/>
    </row>
    <row r="31" spans="1:9" x14ac:dyDescent="0.2">
      <c r="A31" s="47">
        <v>44593</v>
      </c>
      <c r="B31" s="37" t="s">
        <v>65</v>
      </c>
      <c r="C31" s="53">
        <v>2198582998</v>
      </c>
      <c r="D31" s="143">
        <f>654.000014</f>
        <v>654.00001399999996</v>
      </c>
      <c r="E31" s="111"/>
      <c r="F31" s="112">
        <f>C31</f>
        <v>2198582998</v>
      </c>
      <c r="G31" s="100"/>
      <c r="H31" s="101"/>
      <c r="I31" s="94"/>
    </row>
    <row r="32" spans="1:9" x14ac:dyDescent="0.2">
      <c r="A32" s="48"/>
      <c r="B32" s="22"/>
      <c r="C32" s="54"/>
      <c r="D32" s="72"/>
      <c r="E32" s="111"/>
      <c r="F32" s="104"/>
      <c r="G32" s="11"/>
      <c r="H32" s="103"/>
      <c r="I32" s="94"/>
    </row>
    <row r="33" spans="1:9" x14ac:dyDescent="0.2">
      <c r="A33" s="48"/>
      <c r="B33" s="22" t="s">
        <v>28</v>
      </c>
      <c r="C33" s="54">
        <v>5269643.9068999998</v>
      </c>
      <c r="D33" s="72"/>
      <c r="E33" s="111"/>
      <c r="F33" s="114">
        <f>C33</f>
        <v>5269643.9068999998</v>
      </c>
      <c r="G33" s="11"/>
      <c r="H33" s="103"/>
      <c r="I33" s="94"/>
    </row>
    <row r="34" spans="1:9" x14ac:dyDescent="0.2">
      <c r="A34" s="48"/>
      <c r="B34" s="10" t="s">
        <v>27</v>
      </c>
      <c r="C34" s="54">
        <v>179390504</v>
      </c>
      <c r="D34" s="72"/>
      <c r="E34" s="111"/>
      <c r="F34" s="114"/>
      <c r="G34" s="11">
        <f>C34</f>
        <v>179390504</v>
      </c>
      <c r="H34" s="103"/>
      <c r="I34" s="94"/>
    </row>
    <row r="35" spans="1:9" x14ac:dyDescent="0.2">
      <c r="A35" s="48"/>
      <c r="B35" s="23" t="s">
        <v>9</v>
      </c>
      <c r="C35" s="55">
        <v>1237500</v>
      </c>
      <c r="D35" s="138"/>
      <c r="E35" s="111"/>
      <c r="F35" s="114"/>
      <c r="G35" s="11"/>
      <c r="H35" s="103">
        <f>C35</f>
        <v>1237500</v>
      </c>
      <c r="I35" s="94"/>
    </row>
    <row r="36" spans="1:9" ht="13.5" thickBot="1" x14ac:dyDescent="0.25">
      <c r="A36" s="49"/>
      <c r="B36" s="56" t="s">
        <v>29</v>
      </c>
      <c r="C36" s="57">
        <v>-1960977</v>
      </c>
      <c r="D36" s="139"/>
      <c r="E36" s="111"/>
      <c r="F36" s="115"/>
      <c r="G36" s="106">
        <f>C36</f>
        <v>-1960977</v>
      </c>
      <c r="H36" s="107"/>
    </row>
    <row r="37" spans="1:9" ht="13.5" thickBot="1" x14ac:dyDescent="0.25">
      <c r="A37" s="45"/>
      <c r="B37" s="51"/>
      <c r="C37" s="52"/>
      <c r="D37" s="140"/>
      <c r="E37" s="14"/>
      <c r="F37" s="113"/>
      <c r="G37" s="98"/>
      <c r="H37" s="108"/>
      <c r="I37" s="110">
        <f>C31+C33+C34+C35-C36</f>
        <v>2386441622.9068999</v>
      </c>
    </row>
    <row r="38" spans="1:9" ht="13.5" thickBot="1" x14ac:dyDescent="0.25">
      <c r="A38" s="58"/>
      <c r="B38" s="50"/>
      <c r="C38" s="18"/>
      <c r="D38" s="21"/>
      <c r="E38" s="14"/>
      <c r="F38" s="18"/>
      <c r="G38" s="13"/>
      <c r="H38" s="13"/>
      <c r="I38" s="109"/>
    </row>
    <row r="39" spans="1:9" x14ac:dyDescent="0.2">
      <c r="A39" s="47">
        <v>44621</v>
      </c>
      <c r="B39" s="37" t="s">
        <v>66</v>
      </c>
      <c r="C39" s="53">
        <v>2743470079.4900002</v>
      </c>
      <c r="D39" s="141">
        <f>814.340757</f>
        <v>814.34075700000005</v>
      </c>
      <c r="E39" s="111"/>
      <c r="F39" s="99">
        <f>C39</f>
        <v>2743470079.4900002</v>
      </c>
      <c r="G39" s="100"/>
      <c r="H39" s="101"/>
      <c r="I39" s="94"/>
    </row>
    <row r="40" spans="1:9" x14ac:dyDescent="0.2">
      <c r="A40" s="48"/>
      <c r="B40" s="10" t="s">
        <v>30</v>
      </c>
      <c r="C40" s="54">
        <v>220893821</v>
      </c>
      <c r="D40" s="72"/>
      <c r="E40" s="111"/>
      <c r="F40" s="104"/>
      <c r="G40" s="17">
        <f>C40</f>
        <v>220893821</v>
      </c>
      <c r="H40" s="103"/>
      <c r="I40" s="94"/>
    </row>
    <row r="41" spans="1:9" ht="13.5" thickBot="1" x14ac:dyDescent="0.25">
      <c r="A41" s="49"/>
      <c r="B41" s="42" t="s">
        <v>9</v>
      </c>
      <c r="C41" s="60">
        <v>1237500</v>
      </c>
      <c r="D41" s="72"/>
      <c r="E41" s="111"/>
      <c r="F41" s="105"/>
      <c r="G41" s="116"/>
      <c r="H41" s="107">
        <f>C41</f>
        <v>1237500</v>
      </c>
      <c r="I41" s="117"/>
    </row>
    <row r="42" spans="1:9" ht="13.5" thickBot="1" x14ac:dyDescent="0.25">
      <c r="A42" s="45"/>
      <c r="B42" s="34"/>
      <c r="C42" s="59"/>
      <c r="D42" s="21"/>
      <c r="E42" s="14"/>
      <c r="F42" s="98"/>
      <c r="G42" s="113"/>
      <c r="H42" s="108"/>
      <c r="I42" s="110">
        <f>SUM(C39:C41)</f>
        <v>2965601400.4900002</v>
      </c>
    </row>
    <row r="43" spans="1:9" ht="13.5" thickBot="1" x14ac:dyDescent="0.25">
      <c r="A43" s="58"/>
      <c r="B43" s="26"/>
      <c r="C43" s="26"/>
      <c r="D43" s="89"/>
      <c r="E43" s="12"/>
      <c r="F43" s="13"/>
      <c r="G43" s="13"/>
      <c r="H43" s="26"/>
      <c r="I43" s="109"/>
    </row>
    <row r="44" spans="1:9" x14ac:dyDescent="0.2">
      <c r="A44" s="47">
        <v>44652</v>
      </c>
      <c r="B44" s="63" t="s">
        <v>31</v>
      </c>
      <c r="C44" s="64">
        <v>3516329966</v>
      </c>
      <c r="D44" s="139">
        <f>976.986</f>
        <v>976.98599999999999</v>
      </c>
      <c r="E44" s="111"/>
      <c r="F44" s="120">
        <f>C44</f>
        <v>3516329966</v>
      </c>
      <c r="G44" s="121"/>
      <c r="H44" s="76"/>
      <c r="I44" s="118"/>
    </row>
    <row r="45" spans="1:9" x14ac:dyDescent="0.2">
      <c r="A45" s="48"/>
      <c r="B45" s="24" t="s">
        <v>32</v>
      </c>
      <c r="C45" s="65">
        <v>6015593</v>
      </c>
      <c r="D45" s="142"/>
      <c r="E45" s="93"/>
      <c r="F45" s="102">
        <f>C45</f>
        <v>6015593</v>
      </c>
      <c r="G45" s="11"/>
      <c r="H45" s="103"/>
      <c r="I45" s="94"/>
    </row>
    <row r="46" spans="1:9" x14ac:dyDescent="0.2">
      <c r="A46" s="48"/>
      <c r="B46" s="24" t="s">
        <v>33</v>
      </c>
      <c r="C46" s="66">
        <v>266930090</v>
      </c>
      <c r="D46" s="138"/>
      <c r="E46" s="93"/>
      <c r="F46" s="104"/>
      <c r="G46" s="11">
        <f>C46</f>
        <v>266930090</v>
      </c>
      <c r="H46" s="122"/>
      <c r="I46" s="94"/>
    </row>
    <row r="47" spans="1:9" ht="13.5" thickBot="1" x14ac:dyDescent="0.25">
      <c r="A47" s="49"/>
      <c r="B47" s="67" t="s">
        <v>34</v>
      </c>
      <c r="C47" s="68">
        <v>1389300</v>
      </c>
      <c r="D47" s="138"/>
      <c r="E47" s="93"/>
      <c r="F47" s="105"/>
      <c r="G47" s="116"/>
      <c r="H47" s="107">
        <f>C47</f>
        <v>1389300</v>
      </c>
      <c r="I47" s="117"/>
    </row>
    <row r="48" spans="1:9" ht="13.5" thickBot="1" x14ac:dyDescent="0.25">
      <c r="A48" s="45"/>
      <c r="B48" s="61"/>
      <c r="C48" s="62"/>
      <c r="D48" s="89"/>
      <c r="E48" s="12"/>
      <c r="F48" s="97"/>
      <c r="G48" s="119"/>
      <c r="H48" s="123"/>
      <c r="I48" s="110">
        <f>SUM(C44:C47)</f>
        <v>3790664949</v>
      </c>
    </row>
    <row r="49" spans="1:9" ht="13.5" thickBot="1" x14ac:dyDescent="0.25">
      <c r="A49" s="58"/>
      <c r="B49" s="26"/>
      <c r="C49" s="26"/>
      <c r="D49" s="89"/>
      <c r="E49" s="12"/>
      <c r="F49" s="13"/>
      <c r="G49" s="13"/>
      <c r="H49" s="26"/>
      <c r="I49" s="109"/>
    </row>
    <row r="50" spans="1:9" x14ac:dyDescent="0.2">
      <c r="A50" s="47">
        <v>44682</v>
      </c>
      <c r="B50" s="63" t="s">
        <v>35</v>
      </c>
      <c r="C50" s="64">
        <v>3583826229.6000004</v>
      </c>
      <c r="D50" s="139">
        <f>995.733</f>
        <v>995.73299999999995</v>
      </c>
      <c r="E50" s="93"/>
      <c r="F50" s="112">
        <f>C50</f>
        <v>3583826229.6000004</v>
      </c>
      <c r="G50" s="121"/>
      <c r="H50" s="101"/>
      <c r="I50" s="94"/>
    </row>
    <row r="51" spans="1:9" x14ac:dyDescent="0.2">
      <c r="A51" s="48"/>
      <c r="B51" s="24" t="s">
        <v>36</v>
      </c>
      <c r="C51" s="65">
        <v>2329124</v>
      </c>
      <c r="D51" s="142"/>
      <c r="E51" s="93"/>
      <c r="F51" s="102">
        <f>C51</f>
        <v>2329124</v>
      </c>
      <c r="G51" s="19"/>
      <c r="H51" s="103"/>
      <c r="I51" s="94"/>
    </row>
    <row r="52" spans="1:9" x14ac:dyDescent="0.2">
      <c r="A52" s="48"/>
      <c r="B52" s="24" t="s">
        <v>37</v>
      </c>
      <c r="C52" s="66">
        <v>23594</v>
      </c>
      <c r="D52" s="139"/>
      <c r="E52" s="93"/>
      <c r="F52" s="102">
        <f>C52</f>
        <v>23594</v>
      </c>
      <c r="G52" s="11"/>
      <c r="H52" s="103"/>
      <c r="I52" s="94"/>
    </row>
    <row r="53" spans="1:9" x14ac:dyDescent="0.2">
      <c r="A53" s="48"/>
      <c r="B53" s="24" t="s">
        <v>38</v>
      </c>
      <c r="C53" s="66">
        <v>272562634.00000006</v>
      </c>
      <c r="D53" s="139"/>
      <c r="E53" s="93"/>
      <c r="F53" s="114"/>
      <c r="G53" s="17">
        <f>C53</f>
        <v>272562634.00000006</v>
      </c>
      <c r="H53" s="103"/>
      <c r="I53" s="94"/>
    </row>
    <row r="54" spans="1:9" x14ac:dyDescent="0.2">
      <c r="A54" s="48"/>
      <c r="B54" s="24" t="s">
        <v>39</v>
      </c>
      <c r="C54" s="69">
        <v>1835</v>
      </c>
      <c r="D54" s="138"/>
      <c r="E54" s="93"/>
      <c r="F54" s="114"/>
      <c r="G54" s="17">
        <f>C54</f>
        <v>1835</v>
      </c>
      <c r="H54" s="103"/>
      <c r="I54" s="94"/>
    </row>
    <row r="55" spans="1:9" ht="13.5" thickBot="1" x14ac:dyDescent="0.25">
      <c r="A55" s="70"/>
      <c r="B55" s="67" t="s">
        <v>40</v>
      </c>
      <c r="C55" s="68">
        <v>1389300</v>
      </c>
      <c r="D55" s="138"/>
      <c r="E55" s="93"/>
      <c r="F55" s="105"/>
      <c r="G55" s="106"/>
      <c r="H55" s="107">
        <f>C55</f>
        <v>1389300</v>
      </c>
      <c r="I55" s="117"/>
    </row>
    <row r="56" spans="1:9" ht="13.5" thickBot="1" x14ac:dyDescent="0.25">
      <c r="A56" s="35"/>
      <c r="B56" s="61"/>
      <c r="C56" s="62"/>
      <c r="D56" s="144"/>
      <c r="E56" s="12"/>
      <c r="F56" s="97"/>
      <c r="G56" s="97"/>
      <c r="H56" s="123"/>
      <c r="I56" s="110">
        <f>SUM(C50:C55)</f>
        <v>3860132716.6000004</v>
      </c>
    </row>
    <row r="57" spans="1:9" ht="13.5" thickBot="1" x14ac:dyDescent="0.25">
      <c r="A57" s="58"/>
      <c r="B57" s="50"/>
      <c r="C57" s="18"/>
      <c r="D57" s="142"/>
      <c r="E57" s="12"/>
      <c r="F57" s="18"/>
      <c r="G57" s="13"/>
      <c r="H57" s="13"/>
      <c r="I57" s="109"/>
    </row>
    <row r="58" spans="1:9" x14ac:dyDescent="0.2">
      <c r="A58" s="47">
        <v>44713</v>
      </c>
      <c r="B58" s="63" t="s">
        <v>41</v>
      </c>
      <c r="C58" s="64">
        <v>3351181273</v>
      </c>
      <c r="D58" s="145">
        <f>967.934434</f>
        <v>967.93443400000001</v>
      </c>
      <c r="E58" s="93"/>
      <c r="F58" s="112">
        <f t="shared" ref="F58:F63" si="0">C58</f>
        <v>3351181273</v>
      </c>
      <c r="G58" s="124"/>
      <c r="H58" s="101"/>
      <c r="I58" s="94"/>
    </row>
    <row r="59" spans="1:9" x14ac:dyDescent="0.2">
      <c r="A59" s="48"/>
      <c r="B59" s="24" t="s">
        <v>42</v>
      </c>
      <c r="C59" s="65">
        <v>7262363</v>
      </c>
      <c r="D59" s="138"/>
      <c r="E59" s="93"/>
      <c r="F59" s="104">
        <f t="shared" si="0"/>
        <v>7262363</v>
      </c>
      <c r="G59" s="11"/>
      <c r="H59" s="122"/>
      <c r="I59" s="94"/>
    </row>
    <row r="60" spans="1:9" x14ac:dyDescent="0.2">
      <c r="A60" s="48"/>
      <c r="B60" s="24" t="s">
        <v>43</v>
      </c>
      <c r="C60" s="65">
        <v>4543</v>
      </c>
      <c r="D60" s="138"/>
      <c r="E60" s="93"/>
      <c r="F60" s="104">
        <f t="shared" si="0"/>
        <v>4543</v>
      </c>
      <c r="G60" s="11"/>
      <c r="H60" s="103"/>
      <c r="I60" s="94"/>
    </row>
    <row r="61" spans="1:9" x14ac:dyDescent="0.2">
      <c r="A61" s="48"/>
      <c r="B61" s="25" t="s">
        <v>44</v>
      </c>
      <c r="C61" s="71">
        <v>159009926</v>
      </c>
      <c r="D61" s="142"/>
      <c r="E61" s="93"/>
      <c r="F61" s="102">
        <f t="shared" si="0"/>
        <v>159009926</v>
      </c>
      <c r="G61" s="11"/>
      <c r="H61" s="103"/>
      <c r="I61" s="94"/>
    </row>
    <row r="62" spans="1:9" x14ac:dyDescent="0.2">
      <c r="A62" s="48"/>
      <c r="B62" s="25" t="s">
        <v>45</v>
      </c>
      <c r="C62" s="71">
        <v>1854581</v>
      </c>
      <c r="D62" s="138"/>
      <c r="E62" s="93"/>
      <c r="F62" s="102">
        <f t="shared" si="0"/>
        <v>1854581</v>
      </c>
      <c r="G62" s="11"/>
      <c r="H62" s="103"/>
      <c r="I62" s="94"/>
    </row>
    <row r="63" spans="1:9" x14ac:dyDescent="0.2">
      <c r="A63" s="48"/>
      <c r="B63" s="25" t="s">
        <v>46</v>
      </c>
      <c r="C63" s="71">
        <v>96598</v>
      </c>
      <c r="D63" s="138"/>
      <c r="E63" s="93"/>
      <c r="F63" s="104">
        <f t="shared" si="0"/>
        <v>96598</v>
      </c>
      <c r="G63" s="17"/>
      <c r="H63" s="103"/>
      <c r="I63" s="94"/>
    </row>
    <row r="64" spans="1:9" x14ac:dyDescent="0.2">
      <c r="A64" s="48"/>
      <c r="B64" s="24" t="s">
        <v>47</v>
      </c>
      <c r="C64" s="65">
        <v>265838556</v>
      </c>
      <c r="D64" s="138"/>
      <c r="E64" s="93"/>
      <c r="F64" s="104"/>
      <c r="G64" s="11">
        <f>C64</f>
        <v>265838556</v>
      </c>
      <c r="H64" s="122"/>
      <c r="I64" s="94"/>
    </row>
    <row r="65" spans="1:9" x14ac:dyDescent="0.2">
      <c r="A65" s="48"/>
      <c r="B65" s="24" t="s">
        <v>48</v>
      </c>
      <c r="C65" s="65">
        <v>353</v>
      </c>
      <c r="D65" s="138"/>
      <c r="E65" s="93"/>
      <c r="F65" s="104"/>
      <c r="G65" s="11">
        <f>C65</f>
        <v>353</v>
      </c>
      <c r="H65" s="103"/>
      <c r="I65" s="94"/>
    </row>
    <row r="66" spans="1:9" ht="13.5" thickBot="1" x14ac:dyDescent="0.25">
      <c r="A66" s="49"/>
      <c r="B66" s="67" t="s">
        <v>49</v>
      </c>
      <c r="C66" s="68">
        <v>1389300</v>
      </c>
      <c r="D66" s="142"/>
      <c r="E66" s="93"/>
      <c r="F66" s="115"/>
      <c r="G66" s="106"/>
      <c r="H66" s="107">
        <f>C66</f>
        <v>1389300</v>
      </c>
      <c r="I66" s="117"/>
    </row>
    <row r="67" spans="1:9" ht="13.5" thickBot="1" x14ac:dyDescent="0.25">
      <c r="A67" s="45"/>
      <c r="B67" s="61"/>
      <c r="C67" s="62"/>
      <c r="D67" s="142"/>
      <c r="E67" s="12"/>
      <c r="F67" s="113"/>
      <c r="G67" s="97"/>
      <c r="H67" s="123"/>
      <c r="I67" s="110">
        <f>SUM(C58:C66)</f>
        <v>3786637493</v>
      </c>
    </row>
    <row r="68" spans="1:9" ht="13.5" thickBot="1" x14ac:dyDescent="0.25">
      <c r="A68" s="58"/>
      <c r="B68" s="50"/>
      <c r="C68" s="18"/>
      <c r="D68" s="89"/>
      <c r="E68" s="12"/>
      <c r="F68" s="13"/>
      <c r="G68" s="18"/>
      <c r="H68" s="13"/>
      <c r="I68" s="109"/>
    </row>
    <row r="69" spans="1:9" x14ac:dyDescent="0.2">
      <c r="A69" s="73">
        <v>44743</v>
      </c>
      <c r="B69" s="63" t="s">
        <v>50</v>
      </c>
      <c r="C69" s="64">
        <v>3545032370</v>
      </c>
      <c r="D69" s="143">
        <f>1072.161251</f>
        <v>1072.161251</v>
      </c>
      <c r="E69" s="93"/>
      <c r="F69" s="112">
        <f>C69</f>
        <v>3545032370</v>
      </c>
      <c r="G69" s="100"/>
      <c r="H69" s="128"/>
      <c r="I69" s="94"/>
    </row>
    <row r="70" spans="1:9" x14ac:dyDescent="0.2">
      <c r="A70" s="74"/>
      <c r="B70" s="24" t="s">
        <v>68</v>
      </c>
      <c r="C70" s="66">
        <v>27592261</v>
      </c>
      <c r="D70" s="72"/>
      <c r="E70" s="111"/>
      <c r="F70" s="104">
        <f>C70</f>
        <v>27592261</v>
      </c>
      <c r="G70" s="11"/>
      <c r="H70" s="103"/>
      <c r="I70" s="125"/>
    </row>
    <row r="71" spans="1:9" x14ac:dyDescent="0.2">
      <c r="A71" s="74"/>
      <c r="B71" s="24" t="s">
        <v>51</v>
      </c>
      <c r="C71" s="82">
        <v>298396403</v>
      </c>
      <c r="D71" s="89"/>
      <c r="E71" s="93"/>
      <c r="F71" s="129"/>
      <c r="G71" s="90">
        <f>C71</f>
        <v>298396403</v>
      </c>
      <c r="H71" s="130"/>
      <c r="I71" s="126"/>
    </row>
    <row r="72" spans="1:9" x14ac:dyDescent="0.2">
      <c r="A72" s="74"/>
      <c r="B72" s="24" t="s">
        <v>52</v>
      </c>
      <c r="C72" s="29">
        <v>54973</v>
      </c>
      <c r="D72" s="146"/>
      <c r="E72" s="93"/>
      <c r="F72" s="77"/>
      <c r="G72" s="19">
        <f>C72</f>
        <v>54973</v>
      </c>
      <c r="H72" s="78"/>
      <c r="I72" s="118"/>
    </row>
    <row r="73" spans="1:9" x14ac:dyDescent="0.2">
      <c r="A73" s="74"/>
      <c r="B73" s="25" t="s">
        <v>53</v>
      </c>
      <c r="C73" s="83">
        <v>356642308</v>
      </c>
      <c r="D73" s="146"/>
      <c r="E73" s="93"/>
      <c r="F73" s="131">
        <f>C73</f>
        <v>356642308</v>
      </c>
      <c r="G73" s="19"/>
      <c r="H73" s="78"/>
      <c r="I73" s="118"/>
    </row>
    <row r="74" spans="1:9" x14ac:dyDescent="0.2">
      <c r="A74" s="74"/>
      <c r="B74" s="25" t="s">
        <v>54</v>
      </c>
      <c r="C74" s="83">
        <v>784640</v>
      </c>
      <c r="D74" s="146"/>
      <c r="E74" s="93"/>
      <c r="F74" s="131">
        <f>C74</f>
        <v>784640</v>
      </c>
      <c r="G74" s="19"/>
      <c r="H74" s="78"/>
      <c r="I74" s="118"/>
    </row>
    <row r="75" spans="1:9" ht="13.5" thickBot="1" x14ac:dyDescent="0.25">
      <c r="A75" s="75"/>
      <c r="B75" s="67" t="s">
        <v>55</v>
      </c>
      <c r="C75" s="84">
        <v>1389300</v>
      </c>
      <c r="D75" s="146"/>
      <c r="E75" s="93"/>
      <c r="F75" s="79"/>
      <c r="G75" s="132"/>
      <c r="H75" s="81">
        <f>C75</f>
        <v>1389300</v>
      </c>
      <c r="I75" s="134"/>
    </row>
    <row r="76" spans="1:9" ht="13.5" thickBot="1" x14ac:dyDescent="0.25">
      <c r="A76" s="27"/>
      <c r="B76" s="28"/>
      <c r="C76" s="29"/>
      <c r="D76" s="146"/>
      <c r="E76" s="12"/>
      <c r="F76" s="127"/>
      <c r="G76" s="127"/>
      <c r="H76" s="133"/>
      <c r="I76" s="110">
        <f>SUM(C69:C75)</f>
        <v>4229892255</v>
      </c>
    </row>
    <row r="77" spans="1:9" ht="13.5" thickBot="1" x14ac:dyDescent="0.25">
      <c r="D77" s="146"/>
      <c r="E77" s="12"/>
      <c r="F77" s="16"/>
      <c r="G77" s="16"/>
      <c r="H77" s="16"/>
      <c r="I77" s="127"/>
    </row>
    <row r="78" spans="1:9" x14ac:dyDescent="0.2">
      <c r="A78" s="73">
        <v>44774</v>
      </c>
      <c r="B78" s="63" t="s">
        <v>56</v>
      </c>
      <c r="C78" s="85">
        <v>3663228804</v>
      </c>
      <c r="D78" s="147">
        <f>1099.494654</f>
        <v>1099.4946540000001</v>
      </c>
      <c r="E78" s="93"/>
      <c r="F78" s="120">
        <f>C78</f>
        <v>3663228804</v>
      </c>
      <c r="G78" s="121"/>
      <c r="H78" s="76"/>
      <c r="I78" s="118"/>
    </row>
    <row r="79" spans="1:9" x14ac:dyDescent="0.2">
      <c r="A79" s="74"/>
      <c r="B79" s="25" t="s">
        <v>57</v>
      </c>
      <c r="C79" s="83">
        <v>475921</v>
      </c>
      <c r="D79" s="146"/>
      <c r="E79" s="93"/>
      <c r="F79" s="131">
        <f>C79</f>
        <v>475921</v>
      </c>
      <c r="G79" s="19"/>
      <c r="H79" s="78"/>
      <c r="I79" s="118"/>
    </row>
    <row r="80" spans="1:9" x14ac:dyDescent="0.2">
      <c r="A80" s="74"/>
      <c r="B80" s="25" t="s">
        <v>67</v>
      </c>
      <c r="C80" s="83">
        <v>390582320</v>
      </c>
      <c r="D80" s="146"/>
      <c r="E80" s="93"/>
      <c r="F80" s="131">
        <f>C80</f>
        <v>390582320</v>
      </c>
      <c r="G80" s="19"/>
      <c r="H80" s="78"/>
      <c r="I80" s="118"/>
    </row>
    <row r="81" spans="1:9" x14ac:dyDescent="0.2">
      <c r="A81" s="74"/>
      <c r="B81" s="24" t="s">
        <v>58</v>
      </c>
      <c r="C81" s="83">
        <v>303196983</v>
      </c>
      <c r="D81" s="146"/>
      <c r="E81" s="93"/>
      <c r="F81" s="77"/>
      <c r="G81" s="9">
        <f>C81</f>
        <v>303196983</v>
      </c>
      <c r="H81" s="78"/>
      <c r="I81" s="118"/>
    </row>
    <row r="82" spans="1:9" ht="13.5" thickBot="1" x14ac:dyDescent="0.25">
      <c r="A82" s="75"/>
      <c r="B82" s="67" t="s">
        <v>59</v>
      </c>
      <c r="C82" s="84">
        <v>1389300</v>
      </c>
      <c r="D82" s="146"/>
      <c r="E82" s="93"/>
      <c r="F82" s="79"/>
      <c r="G82" s="132"/>
      <c r="H82" s="81">
        <f>C82</f>
        <v>1389300</v>
      </c>
      <c r="I82" s="134"/>
    </row>
    <row r="83" spans="1:9" ht="13.5" thickBot="1" x14ac:dyDescent="0.25">
      <c r="A83" s="27"/>
      <c r="B83" s="28"/>
      <c r="C83" s="29"/>
      <c r="D83" s="146"/>
      <c r="E83" s="12"/>
      <c r="F83" s="127"/>
      <c r="G83" s="127"/>
      <c r="H83" s="133"/>
      <c r="I83" s="110">
        <f>SUM(C78:C82)</f>
        <v>4358873328</v>
      </c>
    </row>
    <row r="84" spans="1:9" ht="13.5" thickBot="1" x14ac:dyDescent="0.25">
      <c r="D84" s="146"/>
      <c r="E84" s="12"/>
      <c r="F84" s="16"/>
      <c r="G84" s="16"/>
      <c r="H84" s="16"/>
      <c r="I84" s="127"/>
    </row>
    <row r="85" spans="1:9" x14ac:dyDescent="0.2">
      <c r="A85" s="73">
        <v>44805</v>
      </c>
      <c r="B85" s="63" t="s">
        <v>60</v>
      </c>
      <c r="C85" s="85">
        <v>3733945409</v>
      </c>
      <c r="D85" s="147">
        <f>1220.64631</f>
        <v>1220.6463100000001</v>
      </c>
      <c r="E85" s="93"/>
      <c r="F85" s="120">
        <f>C85</f>
        <v>3733945409</v>
      </c>
      <c r="G85" s="121"/>
      <c r="H85" s="76"/>
      <c r="I85" s="118"/>
    </row>
    <row r="86" spans="1:9" x14ac:dyDescent="0.2">
      <c r="A86" s="148"/>
      <c r="B86" s="149" t="s">
        <v>69</v>
      </c>
      <c r="C86" s="150">
        <v>794031802</v>
      </c>
      <c r="D86" s="147"/>
      <c r="E86" s="93"/>
      <c r="F86" s="151">
        <v>794031802</v>
      </c>
      <c r="G86" s="127"/>
      <c r="H86" s="152"/>
      <c r="I86" s="118"/>
    </row>
    <row r="87" spans="1:9" x14ac:dyDescent="0.2">
      <c r="A87" s="74"/>
      <c r="B87" s="24" t="s">
        <v>63</v>
      </c>
      <c r="C87" s="83">
        <v>335593940</v>
      </c>
      <c r="D87" s="146"/>
      <c r="E87" s="93"/>
      <c r="F87" s="77"/>
      <c r="G87" s="9">
        <f>C87</f>
        <v>335593940</v>
      </c>
      <c r="H87" s="78"/>
      <c r="I87" s="118"/>
    </row>
    <row r="88" spans="1:9" ht="13.5" thickBot="1" x14ac:dyDescent="0.25">
      <c r="A88" s="75"/>
      <c r="B88" s="67" t="s">
        <v>61</v>
      </c>
      <c r="C88" s="84">
        <v>1389300</v>
      </c>
      <c r="D88" s="146"/>
      <c r="E88" s="93"/>
      <c r="F88" s="79"/>
      <c r="G88" s="132"/>
      <c r="H88" s="81">
        <f>C88</f>
        <v>1389300</v>
      </c>
      <c r="I88" s="134"/>
    </row>
    <row r="89" spans="1:9" ht="13.5" thickBot="1" x14ac:dyDescent="0.25">
      <c r="D89" s="146"/>
      <c r="E89" s="12"/>
      <c r="F89" s="127"/>
      <c r="G89" s="127"/>
      <c r="H89" s="133"/>
      <c r="I89" s="110">
        <f>SUM(C85:C88)</f>
        <v>4864960451</v>
      </c>
    </row>
    <row r="90" spans="1:9" ht="13.5" thickBot="1" x14ac:dyDescent="0.25">
      <c r="D90" s="146"/>
      <c r="E90" s="12"/>
      <c r="F90" s="16"/>
      <c r="G90" s="16"/>
      <c r="H90" s="16"/>
      <c r="I90" s="127"/>
    </row>
    <row r="91" spans="1:9" x14ac:dyDescent="0.2">
      <c r="A91" s="36">
        <v>44835</v>
      </c>
      <c r="B91" s="37" t="s">
        <v>62</v>
      </c>
      <c r="C91" s="86">
        <f>3658780699</f>
        <v>3658780699</v>
      </c>
      <c r="D91" s="147">
        <f>1343.544787</f>
        <v>1343.544787</v>
      </c>
      <c r="E91" s="93"/>
      <c r="F91" s="135">
        <f>C91</f>
        <v>3658780699</v>
      </c>
      <c r="G91" s="121"/>
      <c r="H91" s="76"/>
      <c r="I91" s="118"/>
    </row>
    <row r="92" spans="1:9" x14ac:dyDescent="0.2">
      <c r="A92" s="153"/>
      <c r="B92" s="154" t="s">
        <v>70</v>
      </c>
      <c r="C92" s="133">
        <v>1410406950</v>
      </c>
      <c r="D92" s="147"/>
      <c r="E92" s="93"/>
      <c r="F92" s="155"/>
      <c r="G92" s="127"/>
      <c r="H92" s="152"/>
      <c r="I92" s="118"/>
    </row>
    <row r="93" spans="1:9" x14ac:dyDescent="0.2">
      <c r="A93" s="77"/>
      <c r="B93" s="24" t="s">
        <v>64</v>
      </c>
      <c r="C93" s="87">
        <v>369629900</v>
      </c>
      <c r="D93" s="146"/>
      <c r="E93" s="93"/>
      <c r="F93" s="77"/>
      <c r="G93" s="19">
        <f>C93</f>
        <v>369629900</v>
      </c>
      <c r="H93" s="78"/>
      <c r="I93" s="118"/>
    </row>
    <row r="94" spans="1:9" ht="13.5" thickBot="1" x14ac:dyDescent="0.25">
      <c r="A94" s="79"/>
      <c r="B94" s="80" t="s">
        <v>9</v>
      </c>
      <c r="C94" s="88">
        <v>1389300</v>
      </c>
      <c r="D94" s="140"/>
      <c r="E94" s="111"/>
      <c r="F94" s="79"/>
      <c r="G94" s="132"/>
      <c r="H94" s="81">
        <f>C94</f>
        <v>1389300</v>
      </c>
    </row>
    <row r="95" spans="1:9" ht="13.5" thickBot="1" x14ac:dyDescent="0.25">
      <c r="D95" s="91"/>
      <c r="E95" s="92"/>
      <c r="F95" s="92"/>
      <c r="G95" s="92"/>
      <c r="H95" s="92"/>
      <c r="I95" s="136">
        <f>SUM(C91:C94)</f>
        <v>5440206849</v>
      </c>
    </row>
    <row r="96" spans="1:9" x14ac:dyDescent="0.2">
      <c r="D96" s="91"/>
      <c r="E96" s="92"/>
      <c r="F96" s="92"/>
      <c r="G96" s="92"/>
      <c r="H96" s="92"/>
      <c r="I96" s="92"/>
    </row>
    <row r="97" spans="4:9" x14ac:dyDescent="0.2">
      <c r="D97" s="91"/>
      <c r="E97" s="92"/>
      <c r="F97" s="92"/>
      <c r="G97" s="92"/>
      <c r="H97" s="92"/>
      <c r="I97" s="92"/>
    </row>
  </sheetData>
  <mergeCells count="1">
    <mergeCell ref="A1:B1"/>
  </mergeCells>
  <printOptions horizontalCentered="1" verticalCentered="1"/>
  <pageMargins left="0" right="0" top="0" bottom="0" header="0" footer="0"/>
  <pageSetup paperSize="9" scale="85" fitToWidth="8" fitToHeight="8" orientation="landscape" r:id="rId1"/>
  <headerFooter alignWithMargins="0"/>
  <rowBreaks count="1" manualBreakCount="1">
    <brk id="48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7695B054817CC43B4543E4ED364C33A" ma:contentTypeVersion="13" ma:contentTypeDescription="Create a new document." ma:contentTypeScope="" ma:versionID="fda27875aa3266cc1f86ba0140565805">
  <xsd:schema xmlns:xsd="http://www.w3.org/2001/XMLSchema" xmlns:xs="http://www.w3.org/2001/XMLSchema" xmlns:p="http://schemas.microsoft.com/office/2006/metadata/properties" xmlns:ns3="115a6e0d-a6d3-4cd3-b965-fdb27d6c66c3" xmlns:ns4="a471eee1-5afe-4605-a7e1-85a80c306664" targetNamespace="http://schemas.microsoft.com/office/2006/metadata/properties" ma:root="true" ma:fieldsID="69f1b460043675de0c1a898fef1f5fe9" ns3:_="" ns4:_="">
    <xsd:import namespace="115a6e0d-a6d3-4cd3-b965-fdb27d6c66c3"/>
    <xsd:import namespace="a471eee1-5afe-4605-a7e1-85a80c306664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5a6e0d-a6d3-4cd3-b965-fdb27d6c66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71eee1-5afe-4605-a7e1-85a80c30666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1458897-B4AB-4B9B-A93A-B16689B5596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CFCE6CF-0972-42FB-9BA5-3497DF5BFDBF}">
  <ds:schemaRefs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elements/1.1/"/>
    <ds:schemaRef ds:uri="http://purl.org/dc/terms/"/>
    <ds:schemaRef ds:uri="http://schemas.microsoft.com/office/2006/metadata/properties"/>
    <ds:schemaRef ds:uri="a471eee1-5afe-4605-a7e1-85a80c306664"/>
    <ds:schemaRef ds:uri="http://schemas.openxmlformats.org/package/2006/metadata/core-properties"/>
    <ds:schemaRef ds:uri="115a6e0d-a6d3-4cd3-b965-fdb27d6c66c3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58FF147-4ABD-471C-B60E-EE320CF6E35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15a6e0d-a6d3-4cd3-b965-fdb27d6c66c3"/>
    <ds:schemaRef ds:uri="a471eee1-5afe-4605-a7e1-85a80c30666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BST-Bills</vt:lpstr>
      <vt:lpstr>'BST-Bills'!Print_Area</vt:lpstr>
      <vt:lpstr>'BST-Bills'!Print_Titles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Akankshaya Panda</dc:creator>
  <cp:lastModifiedBy>Akankshaya Panda</cp:lastModifiedBy>
  <dcterms:created xsi:type="dcterms:W3CDTF">2022-11-08T08:06:04Z</dcterms:created>
  <dcterms:modified xsi:type="dcterms:W3CDTF">2022-11-25T11:08:17Z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0x01010047695B054817CC43B4543E4ED364C33A</vt:lpwstr>
  </property>
</Properties>
</file>